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užba OP\PROJEKTI\CESTE\2024\Sanacija Mala Reka\JN\"/>
    </mc:Choice>
  </mc:AlternateContent>
  <bookViews>
    <workbookView xWindow="0" yWindow="0" windowWidth="28800" windowHeight="12300" tabRatio="770"/>
  </bookViews>
  <sheets>
    <sheet name="Ponudba" sheetId="3" r:id="rId1"/>
  </sheets>
  <calcPr calcId="162913"/>
</workbook>
</file>

<file path=xl/calcChain.xml><?xml version="1.0" encoding="utf-8"?>
<calcChain xmlns="http://schemas.openxmlformats.org/spreadsheetml/2006/main">
  <c r="D21" i="3" l="1"/>
  <c r="F21" i="3" s="1"/>
  <c r="F17" i="3"/>
  <c r="F18" i="3"/>
  <c r="F20" i="3"/>
  <c r="F22" i="3"/>
  <c r="F23" i="3"/>
  <c r="F24" i="3"/>
  <c r="F14" i="3"/>
  <c r="D15" i="3"/>
  <c r="F15" i="3" s="1"/>
  <c r="D16" i="3" l="1"/>
  <c r="F16" i="3" s="1"/>
  <c r="D19" i="3" l="1"/>
  <c r="F19" i="3" s="1"/>
  <c r="F25" i="3" s="1"/>
  <c r="F26" i="3" s="1"/>
  <c r="F27" i="3" s="1"/>
</calcChain>
</file>

<file path=xl/sharedStrings.xml><?xml version="1.0" encoding="utf-8"?>
<sst xmlns="http://schemas.openxmlformats.org/spreadsheetml/2006/main" count="53" uniqueCount="47">
  <si>
    <t>Zadeva:</t>
  </si>
  <si>
    <t>Popis del</t>
  </si>
  <si>
    <t>enota</t>
  </si>
  <si>
    <t>količina</t>
  </si>
  <si>
    <t>cena/enoto</t>
  </si>
  <si>
    <t>vrednost</t>
  </si>
  <si>
    <t>Zap. št.</t>
  </si>
  <si>
    <t>Objekt:</t>
  </si>
  <si>
    <t>Datum:</t>
  </si>
  <si>
    <t>1.</t>
  </si>
  <si>
    <t>Prejemnik:</t>
  </si>
  <si>
    <t>m2</t>
  </si>
  <si>
    <t>SKUPAJ:</t>
  </si>
  <si>
    <t>SKUPAJ Z DDV</t>
  </si>
  <si>
    <t>22% ddv</t>
  </si>
  <si>
    <t>Občina Prebold</t>
  </si>
  <si>
    <t>Hmeljarska ulica 3</t>
  </si>
  <si>
    <t>3312 Prebold</t>
  </si>
  <si>
    <t>LC</t>
  </si>
  <si>
    <t>Rezkanje asfalta v debelini od 5 do 10cm (rezkanec ostane v spodnjem ustroju).</t>
  </si>
  <si>
    <t>m1</t>
  </si>
  <si>
    <t>Rezanje stika z rezalko v debelini do 10cm.</t>
  </si>
  <si>
    <t>Rušenje asfalta z odvozom na deponijo izvajalca.</t>
  </si>
  <si>
    <t>Dobava in vgradnja tampona T1 iz kamnoloma z utrjevanjem in fino pripravo.</t>
  </si>
  <si>
    <t>m3</t>
  </si>
  <si>
    <t>Postavitev tipske zapore tipa Z1.</t>
  </si>
  <si>
    <t xml:space="preserve">dan </t>
  </si>
  <si>
    <t>Utrjevanje gramoznega materiala.</t>
  </si>
  <si>
    <t>Grederiranje gramoznih vozišč - strojno brez dobave materiala.</t>
  </si>
  <si>
    <t>Dodatek za izvedbo mulde širine 0,5m.</t>
  </si>
  <si>
    <t>Dobava in vgrajevanje asfalta - 6 cm AC 16 surf - strojno.</t>
  </si>
  <si>
    <t>Popravilo bankin - ročno.</t>
  </si>
  <si>
    <t>Razna nepredvidena dela v vrednosti 5%.</t>
  </si>
  <si>
    <t>ocena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</si>
  <si>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</si>
  <si>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</si>
  <si>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</si>
  <si>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</si>
  <si>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</si>
  <si>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</si>
  <si>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</si>
  <si>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</si>
  <si>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</si>
  <si>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</si>
  <si>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Opomba:</t>
  </si>
  <si>
    <t>Obračun se vrši po dejanskih izmerah.</t>
  </si>
  <si>
    <t>Rekonstrukcija odseka LC490131 Prebold - Marija Reka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</si>
</sst>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2"/>
      <name val="Times New Roman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name val="Arial"/>
      <family val="2"/>
      <charset val="238"/>
    </font>
    <font>
      <sz val="9"/>
      <name val="Arial CE"/>
      <family val="2"/>
      <charset val="238"/>
    </font>
    <font>
      <b/>
      <sz val="9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name val="CG Omega"/>
      <family val="2"/>
    </font>
    <font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u/>
      <sz val="10"/>
      <color rgb="FFFF0000"/>
      <name val="Arial CE"/>
      <charset val="238"/>
    </font>
    <font>
      <b/>
      <sz val="9"/>
      <color rgb="FFFF000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4" fontId="3" fillId="0" borderId="0" xfId="0" applyNumberFormat="1" applyFont="1"/>
    <xf numFmtId="14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14" fontId="2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5" fillId="0" borderId="3" xfId="0" applyFont="1" applyBorder="1" applyAlignment="1">
      <alignment horizontal="justify"/>
    </xf>
    <xf numFmtId="0" fontId="2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4" fontId="6" fillId="0" borderId="0" xfId="0" applyNumberFormat="1" applyFont="1"/>
    <xf numFmtId="0" fontId="7" fillId="0" borderId="0" xfId="0" applyFont="1"/>
    <xf numFmtId="0" fontId="9" fillId="0" borderId="0" xfId="0" applyFont="1" applyAlignment="1">
      <alignment horizontal="left"/>
    </xf>
    <xf numFmtId="4" fontId="10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9" fillId="0" borderId="0" xfId="0" applyFont="1"/>
    <xf numFmtId="0" fontId="9" fillId="0" borderId="3" xfId="0" applyFont="1" applyBorder="1" applyAlignment="1">
      <alignment horizontal="right"/>
    </xf>
    <xf numFmtId="0" fontId="9" fillId="0" borderId="3" xfId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" fontId="2" fillId="0" borderId="3" xfId="0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0" fontId="1" fillId="0" borderId="0" xfId="0" applyFont="1"/>
    <xf numFmtId="2" fontId="3" fillId="2" borderId="0" xfId="0" applyNumberFormat="1" applyFont="1" applyFill="1" applyAlignment="1">
      <alignment horizontal="left"/>
    </xf>
    <xf numFmtId="164" fontId="9" fillId="0" borderId="3" xfId="0" applyNumberFormat="1" applyFont="1" applyBorder="1" applyAlignment="1">
      <alignment wrapText="1"/>
    </xf>
    <xf numFmtId="164" fontId="2" fillId="0" borderId="3" xfId="0" applyNumberFormat="1" applyFont="1" applyBorder="1" applyAlignment="1">
      <alignment horizontal="right"/>
    </xf>
    <xf numFmtId="0" fontId="11" fillId="0" borderId="0" xfId="0" applyFont="1" applyAlignment="1">
      <alignment wrapText="1"/>
    </xf>
    <xf numFmtId="2" fontId="9" fillId="0" borderId="3" xfId="0" applyNumberFormat="1" applyFont="1" applyBorder="1"/>
    <xf numFmtId="0" fontId="3" fillId="0" borderId="3" xfId="0" applyFont="1" applyBorder="1" applyAlignment="1">
      <alignment horizontal="left" wrapText="1"/>
    </xf>
    <xf numFmtId="0" fontId="9" fillId="0" borderId="3" xfId="0" applyFont="1" applyBorder="1" applyAlignment="1">
      <alignment wrapText="1"/>
    </xf>
    <xf numFmtId="0" fontId="2" fillId="0" borderId="0" xfId="0" applyFont="1" applyAlignment="1">
      <alignment horizontal="justify"/>
    </xf>
    <xf numFmtId="4" fontId="11" fillId="0" borderId="0" xfId="0" applyNumberFormat="1" applyFont="1"/>
    <xf numFmtId="0" fontId="3" fillId="2" borderId="0" xfId="0" applyFont="1" applyFill="1"/>
    <xf numFmtId="0" fontId="2" fillId="0" borderId="1" xfId="0" applyFont="1" applyBorder="1"/>
    <xf numFmtId="0" fontId="8" fillId="3" borderId="2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justify"/>
    </xf>
    <xf numFmtId="2" fontId="8" fillId="3" borderId="2" xfId="0" applyNumberFormat="1" applyFont="1" applyFill="1" applyBorder="1" applyAlignment="1">
      <alignment horizontal="right"/>
    </xf>
    <xf numFmtId="164" fontId="8" fillId="3" borderId="2" xfId="0" applyNumberFormat="1" applyFont="1" applyFill="1" applyBorder="1" applyAlignment="1">
      <alignment horizontal="right"/>
    </xf>
    <xf numFmtId="0" fontId="3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8" fillId="2" borderId="2" xfId="0" applyFont="1" applyFill="1" applyBorder="1" applyAlignment="1">
      <alignment horizontal="center"/>
    </xf>
    <xf numFmtId="2" fontId="8" fillId="2" borderId="2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right"/>
    </xf>
    <xf numFmtId="0" fontId="8" fillId="2" borderId="2" xfId="0" applyFont="1" applyFill="1" applyBorder="1" applyAlignment="1">
      <alignment horizontal="justify"/>
    </xf>
    <xf numFmtId="164" fontId="9" fillId="2" borderId="2" xfId="0" applyNumberFormat="1" applyFont="1" applyFill="1" applyBorder="1" applyAlignment="1">
      <alignment horizontal="right"/>
    </xf>
    <xf numFmtId="164" fontId="9" fillId="2" borderId="3" xfId="0" applyNumberFormat="1" applyFont="1" applyFill="1" applyBorder="1" applyAlignment="1">
      <alignment horizontal="right"/>
    </xf>
    <xf numFmtId="0" fontId="2" fillId="0" borderId="4" xfId="0" applyFont="1" applyBorder="1"/>
    <xf numFmtId="0" fontId="2" fillId="0" borderId="4" xfId="0" applyFont="1" applyBorder="1" applyAlignment="1">
      <alignment horizontal="left"/>
    </xf>
    <xf numFmtId="0" fontId="3" fillId="0" borderId="4" xfId="0" applyFont="1" applyBorder="1"/>
    <xf numFmtId="4" fontId="3" fillId="0" borderId="4" xfId="0" applyNumberFormat="1" applyFont="1" applyBorder="1"/>
    <xf numFmtId="0" fontId="9" fillId="0" borderId="4" xfId="0" applyFont="1" applyBorder="1"/>
    <xf numFmtId="0" fontId="8" fillId="0" borderId="4" xfId="0" applyFont="1" applyBorder="1" applyAlignment="1">
      <alignment horizontal="justify"/>
    </xf>
    <xf numFmtId="0" fontId="4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4" fontId="11" fillId="0" borderId="4" xfId="0" applyNumberFormat="1" applyFont="1" applyBorder="1"/>
    <xf numFmtId="14" fontId="3" fillId="2" borderId="4" xfId="0" applyNumberFormat="1" applyFont="1" applyFill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8" fillId="0" borderId="5" xfId="0" applyFont="1" applyBorder="1" applyAlignment="1">
      <alignment horizontal="justify"/>
    </xf>
    <xf numFmtId="0" fontId="8" fillId="0" borderId="5" xfId="0" applyFont="1" applyBorder="1" applyAlignment="1">
      <alignment horizontal="center"/>
    </xf>
    <xf numFmtId="164" fontId="9" fillId="2" borderId="5" xfId="0" applyNumberFormat="1" applyFont="1" applyFill="1" applyBorder="1" applyAlignment="1">
      <alignment horizontal="right"/>
    </xf>
    <xf numFmtId="164" fontId="9" fillId="0" borderId="5" xfId="0" applyNumberFormat="1" applyFont="1" applyBorder="1" applyAlignment="1">
      <alignment horizontal="right"/>
    </xf>
    <xf numFmtId="164" fontId="3" fillId="0" borderId="0" xfId="0" applyNumberFormat="1" applyFont="1" applyAlignment="1">
      <alignment wrapText="1"/>
    </xf>
    <xf numFmtId="0" fontId="12" fillId="0" borderId="0" xfId="0" applyFont="1"/>
    <xf numFmtId="0" fontId="14" fillId="0" borderId="0" xfId="0" applyFont="1"/>
    <xf numFmtId="0" fontId="9" fillId="0" borderId="0" xfId="0" applyFont="1" applyAlignment="1">
      <alignment horizontal="left" wrapText="1"/>
    </xf>
  </cellXfs>
  <cellStyles count="2">
    <cellStyle name="Navadno_st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tabSelected="1" workbookViewId="0">
      <selection activeCell="B21" sqref="B20:B21"/>
    </sheetView>
  </sheetViews>
  <sheetFormatPr defaultColWidth="9" defaultRowHeight="12.75" x14ac:dyDescent="0.2"/>
  <cols>
    <col min="1" max="1" width="9.75" style="3" customWidth="1"/>
    <col min="2" max="2" width="35.375" style="3" customWidth="1"/>
    <col min="3" max="3" width="6.75" style="2" customWidth="1"/>
    <col min="4" max="4" width="7.625" style="3" customWidth="1"/>
    <col min="5" max="5" width="9.625" style="4" customWidth="1"/>
    <col min="6" max="6" width="11.125" style="3" customWidth="1"/>
    <col min="7" max="9" width="9" style="3"/>
    <col min="10" max="10" width="10.375" style="3" bestFit="1" customWidth="1"/>
    <col min="11" max="11" width="9" style="3"/>
    <col min="12" max="12" width="10.375" style="3" bestFit="1" customWidth="1"/>
    <col min="13" max="16384" width="9" style="3"/>
  </cols>
  <sheetData>
    <row r="1" spans="1:16" x14ac:dyDescent="0.2">
      <c r="A1" s="1"/>
      <c r="B1" s="13"/>
    </row>
    <row r="2" spans="1:16" x14ac:dyDescent="0.2">
      <c r="A2" s="1"/>
      <c r="B2" s="13"/>
      <c r="E2" s="19"/>
    </row>
    <row r="3" spans="1:16" x14ac:dyDescent="0.2">
      <c r="A3" s="1"/>
      <c r="B3" s="13"/>
      <c r="E3" s="19" t="s">
        <v>8</v>
      </c>
      <c r="F3" s="5"/>
    </row>
    <row r="4" spans="1:16" ht="16.5" customHeight="1" x14ac:dyDescent="0.2">
      <c r="A4" s="1"/>
      <c r="B4" s="13"/>
      <c r="C4" s="3"/>
      <c r="E4" s="19"/>
      <c r="F4" s="5"/>
    </row>
    <row r="5" spans="1:16" x14ac:dyDescent="0.2">
      <c r="A5" s="1" t="s">
        <v>10</v>
      </c>
      <c r="B5" s="35" t="s">
        <v>15</v>
      </c>
      <c r="C5" s="3"/>
      <c r="E5" s="19"/>
      <c r="F5" s="5"/>
    </row>
    <row r="6" spans="1:16" x14ac:dyDescent="0.2">
      <c r="A6" s="1"/>
      <c r="B6" s="13" t="s">
        <v>16</v>
      </c>
      <c r="C6" s="3"/>
      <c r="E6" s="19"/>
      <c r="F6" s="5"/>
      <c r="G6" s="70"/>
      <c r="H6" s="70"/>
      <c r="K6" s="13"/>
    </row>
    <row r="7" spans="1:16" ht="13.5" thickBot="1" x14ac:dyDescent="0.25">
      <c r="A7" s="54"/>
      <c r="B7" s="55" t="s">
        <v>17</v>
      </c>
      <c r="C7" s="56"/>
      <c r="D7" s="56"/>
      <c r="E7" s="57"/>
      <c r="F7" s="58"/>
      <c r="K7" s="13"/>
    </row>
    <row r="8" spans="1:16" ht="19.149999999999999" customHeight="1" thickTop="1" x14ac:dyDescent="0.2">
      <c r="A8" s="1"/>
      <c r="B8" s="13"/>
      <c r="D8" s="20"/>
      <c r="E8" s="36"/>
      <c r="F8" s="37"/>
      <c r="J8" s="11"/>
      <c r="K8" s="11"/>
      <c r="L8" s="11"/>
      <c r="M8" s="11"/>
      <c r="N8" s="11"/>
    </row>
    <row r="9" spans="1:16" x14ac:dyDescent="0.2">
      <c r="A9" s="1" t="s">
        <v>0</v>
      </c>
      <c r="B9" s="18"/>
      <c r="C9" s="10"/>
      <c r="D9" s="20"/>
      <c r="E9" s="36"/>
      <c r="F9" s="28"/>
      <c r="J9" s="11"/>
      <c r="K9" s="11"/>
      <c r="L9" s="11"/>
      <c r="M9" s="11"/>
      <c r="N9" s="11"/>
      <c r="O9" s="11"/>
      <c r="P9" s="11"/>
    </row>
    <row r="10" spans="1:16" ht="26.25" thickBot="1" x14ac:dyDescent="0.25">
      <c r="A10" s="54" t="s">
        <v>7</v>
      </c>
      <c r="B10" s="59" t="s">
        <v>46</v>
      </c>
      <c r="C10" s="60"/>
      <c r="D10" s="61"/>
      <c r="E10" s="62"/>
      <c r="F10" s="63"/>
      <c r="G10" s="2"/>
      <c r="J10" s="11"/>
      <c r="K10" s="11"/>
      <c r="L10" s="11"/>
      <c r="M10" s="11"/>
      <c r="N10" s="11"/>
      <c r="O10" s="11"/>
      <c r="P10" s="11"/>
    </row>
    <row r="11" spans="1:16" ht="8.4499999999999993" customHeight="1" thickTop="1" x14ac:dyDescent="0.25">
      <c r="D11" s="26"/>
      <c r="F11" s="5"/>
      <c r="I11" s="27"/>
      <c r="J11" s="11"/>
      <c r="K11" s="11"/>
      <c r="L11" s="11"/>
      <c r="M11" s="11"/>
      <c r="N11" s="11"/>
      <c r="O11" s="11"/>
      <c r="P11" s="11"/>
    </row>
    <row r="12" spans="1:16" ht="13.5" thickBot="1" x14ac:dyDescent="0.25">
      <c r="A12" s="38" t="s">
        <v>6</v>
      </c>
      <c r="B12" s="6" t="s">
        <v>1</v>
      </c>
      <c r="C12" s="7" t="s">
        <v>2</v>
      </c>
      <c r="D12" s="7" t="s">
        <v>3</v>
      </c>
      <c r="E12" s="8" t="s">
        <v>4</v>
      </c>
      <c r="F12" s="9" t="s">
        <v>5</v>
      </c>
      <c r="J12" s="11"/>
      <c r="K12" s="11"/>
      <c r="L12" s="11"/>
      <c r="M12" s="11"/>
      <c r="N12" s="11"/>
      <c r="O12" s="11"/>
      <c r="P12" s="11"/>
    </row>
    <row r="13" spans="1:16" ht="13.5" thickTop="1" x14ac:dyDescent="0.2">
      <c r="A13" s="39"/>
      <c r="B13" s="40" t="s">
        <v>18</v>
      </c>
      <c r="C13" s="39"/>
      <c r="D13" s="41"/>
      <c r="E13" s="42"/>
      <c r="F13" s="42"/>
      <c r="G13" s="11"/>
      <c r="J13" s="11"/>
      <c r="K13" s="11"/>
      <c r="L13" s="11"/>
      <c r="M13" s="11"/>
      <c r="N13" s="11"/>
      <c r="O13" s="11"/>
      <c r="P13" s="11"/>
    </row>
    <row r="14" spans="1:16" x14ac:dyDescent="0.2">
      <c r="A14" s="48" t="s">
        <v>9</v>
      </c>
      <c r="B14" s="51" t="s">
        <v>25</v>
      </c>
      <c r="C14" s="48" t="s">
        <v>26</v>
      </c>
      <c r="D14" s="49">
        <v>8</v>
      </c>
      <c r="E14" s="50"/>
      <c r="F14" s="50">
        <f>E14*D14</f>
        <v>0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s="11" customFormat="1" ht="25.5" x14ac:dyDescent="0.2">
      <c r="A15" s="48" t="s">
        <v>34</v>
      </c>
      <c r="B15" s="51" t="s">
        <v>19</v>
      </c>
      <c r="C15" s="48" t="s">
        <v>11</v>
      </c>
      <c r="D15" s="49">
        <f>575*3</f>
        <v>1725</v>
      </c>
      <c r="E15" s="49"/>
      <c r="F15" s="50">
        <f t="shared" ref="F15:F24" si="0">E15*D15</f>
        <v>0</v>
      </c>
    </row>
    <row r="16" spans="1:16" s="11" customFormat="1" x14ac:dyDescent="0.2">
      <c r="A16" s="48" t="s">
        <v>35</v>
      </c>
      <c r="B16" s="51" t="s">
        <v>27</v>
      </c>
      <c r="C16" s="48" t="s">
        <v>11</v>
      </c>
      <c r="D16" s="49">
        <f>D15+(575*4.5)</f>
        <v>4312.5</v>
      </c>
      <c r="E16" s="49"/>
      <c r="F16" s="50">
        <f t="shared" si="0"/>
        <v>0</v>
      </c>
      <c r="H16" s="69"/>
    </row>
    <row r="17" spans="1:16" s="11" customFormat="1" ht="25.5" x14ac:dyDescent="0.2">
      <c r="A17" s="48" t="s">
        <v>36</v>
      </c>
      <c r="B17" s="51" t="s">
        <v>22</v>
      </c>
      <c r="C17" s="48" t="s">
        <v>11</v>
      </c>
      <c r="D17" s="49">
        <v>20</v>
      </c>
      <c r="E17" s="49"/>
      <c r="F17" s="50">
        <f t="shared" si="0"/>
        <v>0</v>
      </c>
      <c r="G17" s="31"/>
    </row>
    <row r="18" spans="1:16" s="11" customFormat="1" x14ac:dyDescent="0.2">
      <c r="A18" s="48" t="s">
        <v>37</v>
      </c>
      <c r="B18" s="51" t="s">
        <v>21</v>
      </c>
      <c r="C18" s="48" t="s">
        <v>20</v>
      </c>
      <c r="D18" s="49">
        <v>21</v>
      </c>
      <c r="E18" s="49"/>
      <c r="F18" s="50">
        <f t="shared" si="0"/>
        <v>0</v>
      </c>
      <c r="G18" s="31"/>
    </row>
    <row r="19" spans="1:16" s="11" customFormat="1" ht="25.5" x14ac:dyDescent="0.2">
      <c r="A19" s="48" t="s">
        <v>38</v>
      </c>
      <c r="B19" s="51" t="s">
        <v>23</v>
      </c>
      <c r="C19" s="48" t="s">
        <v>24</v>
      </c>
      <c r="D19" s="49">
        <f>D16*0.15</f>
        <v>646.875</v>
      </c>
      <c r="E19" s="49"/>
      <c r="F19" s="50">
        <f t="shared" si="0"/>
        <v>0</v>
      </c>
    </row>
    <row r="20" spans="1:16" s="11" customFormat="1" ht="25.5" x14ac:dyDescent="0.2">
      <c r="A20" s="48" t="s">
        <v>39</v>
      </c>
      <c r="B20" s="51" t="s">
        <v>28</v>
      </c>
      <c r="C20" s="48" t="s">
        <v>11</v>
      </c>
      <c r="D20" s="49">
        <v>4312</v>
      </c>
      <c r="E20" s="50"/>
      <c r="F20" s="50">
        <f t="shared" si="0"/>
        <v>0</v>
      </c>
    </row>
    <row r="21" spans="1:16" s="11" customFormat="1" ht="25.5" x14ac:dyDescent="0.2">
      <c r="A21" s="48" t="s">
        <v>40</v>
      </c>
      <c r="B21" s="51" t="s">
        <v>30</v>
      </c>
      <c r="C21" s="48" t="s">
        <v>11</v>
      </c>
      <c r="D21" s="49">
        <f>575*3.5</f>
        <v>2012.5</v>
      </c>
      <c r="E21" s="50"/>
      <c r="F21" s="50">
        <f t="shared" si="0"/>
        <v>0</v>
      </c>
      <c r="J21" s="14"/>
      <c r="K21" s="14"/>
    </row>
    <row r="22" spans="1:16" s="11" customFormat="1" x14ac:dyDescent="0.2">
      <c r="A22" s="48" t="s">
        <v>41</v>
      </c>
      <c r="B22" s="51" t="s">
        <v>29</v>
      </c>
      <c r="C22" s="48" t="s">
        <v>20</v>
      </c>
      <c r="D22" s="49">
        <v>575</v>
      </c>
      <c r="E22" s="50"/>
      <c r="F22" s="50">
        <f t="shared" si="0"/>
        <v>0</v>
      </c>
      <c r="J22" s="14"/>
      <c r="K22" s="14"/>
    </row>
    <row r="23" spans="1:16" s="11" customFormat="1" x14ac:dyDescent="0.2">
      <c r="A23" s="48" t="s">
        <v>42</v>
      </c>
      <c r="B23" s="51" t="s">
        <v>31</v>
      </c>
      <c r="C23" s="48" t="s">
        <v>20</v>
      </c>
      <c r="D23" s="49">
        <v>1150</v>
      </c>
      <c r="E23" s="50"/>
      <c r="F23" s="50">
        <f t="shared" si="0"/>
        <v>0</v>
      </c>
      <c r="I23" s="21"/>
      <c r="J23" s="14"/>
      <c r="K23" s="14"/>
    </row>
    <row r="24" spans="1:16" s="11" customFormat="1" ht="13.5" thickBot="1" x14ac:dyDescent="0.25">
      <c r="A24" s="48" t="s">
        <v>43</v>
      </c>
      <c r="B24" s="51" t="s">
        <v>32</v>
      </c>
      <c r="C24" s="48" t="s">
        <v>33</v>
      </c>
      <c r="D24" s="49">
        <v>1</v>
      </c>
      <c r="E24" s="50"/>
      <c r="F24" s="50">
        <f t="shared" si="0"/>
        <v>0</v>
      </c>
      <c r="I24" s="14"/>
      <c r="J24" s="14"/>
      <c r="K24" s="14"/>
    </row>
    <row r="25" spans="1:16" s="11" customFormat="1" ht="13.15" customHeight="1" thickTop="1" x14ac:dyDescent="0.2">
      <c r="A25" s="64"/>
      <c r="B25" s="65"/>
      <c r="C25" s="66"/>
      <c r="D25" s="66"/>
      <c r="E25" s="67" t="s">
        <v>12</v>
      </c>
      <c r="F25" s="68">
        <f>SUM(F14:F24)</f>
        <v>0</v>
      </c>
      <c r="I25" s="14"/>
      <c r="J25" s="14"/>
      <c r="K25" s="14"/>
    </row>
    <row r="26" spans="1:16" s="11" customFormat="1" x14ac:dyDescent="0.2">
      <c r="A26" s="22"/>
      <c r="B26" s="12"/>
      <c r="C26" s="23"/>
      <c r="D26" s="32"/>
      <c r="E26" s="52" t="s">
        <v>14</v>
      </c>
      <c r="F26" s="29">
        <f>F25/100*22</f>
        <v>0</v>
      </c>
      <c r="I26" s="14"/>
      <c r="J26" s="14"/>
      <c r="K26" s="14"/>
    </row>
    <row r="27" spans="1:16" s="11" customFormat="1" x14ac:dyDescent="0.2">
      <c r="A27" s="33"/>
      <c r="B27" s="34"/>
      <c r="C27" s="24"/>
      <c r="D27" s="25"/>
      <c r="E27" s="53" t="s">
        <v>13</v>
      </c>
      <c r="F27" s="30">
        <f>F25+F26</f>
        <v>0</v>
      </c>
      <c r="I27" s="14"/>
      <c r="J27" s="14"/>
      <c r="K27" s="14"/>
    </row>
    <row r="28" spans="1:16" s="11" customFormat="1" x14ac:dyDescent="0.2">
      <c r="A28" s="43"/>
      <c r="B28" s="44"/>
      <c r="C28" s="45"/>
      <c r="D28" s="46"/>
      <c r="E28" s="46"/>
      <c r="F28" s="47"/>
      <c r="I28" s="14"/>
      <c r="J28" s="14"/>
      <c r="K28" s="14"/>
      <c r="L28" s="21"/>
      <c r="M28" s="21"/>
      <c r="N28" s="21"/>
    </row>
    <row r="29" spans="1:16" s="11" customFormat="1" x14ac:dyDescent="0.2">
      <c r="A29" s="72" t="s">
        <v>44</v>
      </c>
      <c r="B29" s="44" t="s">
        <v>45</v>
      </c>
      <c r="C29" s="45"/>
      <c r="D29" s="46"/>
      <c r="E29" s="46"/>
      <c r="F29" s="47"/>
      <c r="G29" s="21"/>
      <c r="H29" s="14"/>
      <c r="I29" s="14"/>
      <c r="J29" s="3"/>
      <c r="K29" s="14"/>
      <c r="L29" s="14"/>
      <c r="M29" s="14"/>
      <c r="N29" s="14"/>
      <c r="O29" s="21"/>
      <c r="P29" s="21"/>
    </row>
    <row r="30" spans="1:16" s="11" customFormat="1" x14ac:dyDescent="0.2">
      <c r="A30" s="43"/>
      <c r="C30" s="45"/>
      <c r="D30" s="46"/>
      <c r="E30" s="46"/>
      <c r="F30" s="47"/>
      <c r="G30" s="14"/>
      <c r="H30" s="14"/>
      <c r="I30" s="14"/>
      <c r="J30" s="3"/>
      <c r="K30" s="14"/>
      <c r="L30" s="14"/>
      <c r="M30" s="14"/>
      <c r="N30" s="14"/>
      <c r="O30" s="14"/>
      <c r="P30" s="14"/>
    </row>
    <row r="31" spans="1:16" s="11" customFormat="1" x14ac:dyDescent="0.2">
      <c r="A31" s="43"/>
      <c r="B31" s="44"/>
      <c r="C31" s="45"/>
      <c r="D31" s="46"/>
      <c r="E31" s="46"/>
      <c r="F31" s="47"/>
      <c r="G31" s="14"/>
      <c r="H31" s="14"/>
      <c r="I31" s="14"/>
      <c r="J31" s="3"/>
      <c r="K31" s="3"/>
      <c r="L31" s="14"/>
      <c r="M31" s="14"/>
      <c r="N31" s="14"/>
      <c r="O31" s="14"/>
      <c r="P31" s="14"/>
    </row>
    <row r="32" spans="1:16" s="11" customFormat="1" ht="16.5" customHeight="1" x14ac:dyDescent="0.2">
      <c r="A32" s="43"/>
      <c r="B32" s="44"/>
      <c r="C32" s="45"/>
      <c r="D32" s="46"/>
      <c r="E32" s="46"/>
      <c r="F32" s="47"/>
      <c r="G32" s="14"/>
      <c r="H32" s="14"/>
      <c r="I32" s="14"/>
      <c r="J32" s="3"/>
      <c r="K32" s="3"/>
      <c r="L32" s="14"/>
      <c r="M32" s="14"/>
      <c r="N32" s="14"/>
      <c r="O32" s="14"/>
      <c r="P32" s="14"/>
    </row>
    <row r="33" spans="1:16" s="11" customFormat="1" ht="16.5" customHeight="1" x14ac:dyDescent="0.2">
      <c r="A33" s="14"/>
      <c r="B33" s="14"/>
      <c r="C33" s="15"/>
      <c r="D33" s="17"/>
      <c r="E33" s="16"/>
      <c r="F33" s="14"/>
      <c r="G33" s="14"/>
      <c r="H33" s="14"/>
      <c r="I33" s="3"/>
      <c r="J33" s="3"/>
      <c r="K33" s="3"/>
      <c r="L33" s="14"/>
      <c r="M33" s="14"/>
      <c r="N33" s="14"/>
      <c r="O33" s="14"/>
      <c r="P33" s="14"/>
    </row>
    <row r="34" spans="1:16" s="11" customFormat="1" x14ac:dyDescent="0.2">
      <c r="A34" s="14"/>
      <c r="B34" s="14"/>
      <c r="C34" s="15"/>
      <c r="D34" s="14"/>
      <c r="E34" s="16"/>
      <c r="F34" s="14"/>
      <c r="G34" s="14"/>
      <c r="H34" s="14"/>
      <c r="I34" s="3"/>
      <c r="J34" s="3"/>
      <c r="K34" s="3"/>
      <c r="L34" s="14"/>
      <c r="M34" s="14"/>
      <c r="N34" s="14"/>
      <c r="O34" s="14"/>
      <c r="P34" s="14"/>
    </row>
    <row r="35" spans="1:16" s="21" customFormat="1" x14ac:dyDescent="0.2">
      <c r="A35" s="14"/>
      <c r="B35" s="71"/>
      <c r="C35" s="15"/>
      <c r="D35" s="14"/>
      <c r="E35" s="16"/>
      <c r="F35" s="14"/>
      <c r="G35" s="14"/>
      <c r="H35" s="14"/>
      <c r="I35" s="3"/>
      <c r="J35" s="3"/>
      <c r="K35" s="3"/>
      <c r="L35" s="14"/>
      <c r="M35" s="14"/>
      <c r="N35" s="14"/>
      <c r="O35" s="14"/>
      <c r="P35" s="14"/>
    </row>
    <row r="36" spans="1:16" s="14" customFormat="1" ht="25.5" customHeight="1" x14ac:dyDescent="0.2">
      <c r="A36" s="3"/>
      <c r="B36" s="71"/>
      <c r="C36" s="2"/>
      <c r="D36" s="3"/>
      <c r="E36" s="4"/>
      <c r="F36" s="3"/>
      <c r="I36" s="3"/>
      <c r="J36" s="3"/>
      <c r="K36" s="3"/>
    </row>
    <row r="37" spans="1:16" s="14" customFormat="1" ht="25.5" customHeight="1" x14ac:dyDescent="0.2">
      <c r="A37" s="3"/>
      <c r="B37" s="3"/>
      <c r="C37" s="2"/>
      <c r="D37" s="3"/>
      <c r="E37" s="4"/>
      <c r="F37" s="3"/>
      <c r="H37" s="3"/>
      <c r="I37" s="3"/>
      <c r="J37" s="3"/>
      <c r="K37" s="3"/>
    </row>
    <row r="38" spans="1:16" s="14" customFormat="1" ht="25.5" customHeight="1" x14ac:dyDescent="0.2">
      <c r="A38" s="3"/>
      <c r="B38" s="3"/>
      <c r="C38" s="2"/>
      <c r="D38" s="3"/>
      <c r="E38" s="4"/>
      <c r="F38" s="3"/>
      <c r="H38" s="3"/>
      <c r="I38" s="3"/>
      <c r="J38" s="3"/>
      <c r="K38" s="3"/>
    </row>
    <row r="39" spans="1:16" s="14" customFormat="1" ht="25.5" customHeight="1" x14ac:dyDescent="0.2">
      <c r="A39" s="3"/>
      <c r="B39" s="3"/>
      <c r="C39" s="2"/>
      <c r="D39" s="3"/>
      <c r="E39" s="4"/>
      <c r="F39" s="3"/>
      <c r="H39" s="3"/>
      <c r="I39" s="3"/>
      <c r="J39" s="3"/>
      <c r="K39" s="3"/>
      <c r="L39" s="3"/>
    </row>
    <row r="40" spans="1:16" s="14" customFormat="1" ht="25.5" customHeight="1" x14ac:dyDescent="0.2">
      <c r="A40" s="3"/>
      <c r="B40" s="3"/>
      <c r="C40" s="2"/>
      <c r="D40" s="3"/>
      <c r="E40" s="4"/>
      <c r="F40" s="3"/>
      <c r="G40" s="3"/>
      <c r="H40" s="3"/>
      <c r="I40" s="3"/>
      <c r="J40" s="3"/>
      <c r="K40" s="3"/>
      <c r="L40" s="3"/>
      <c r="M40" s="3"/>
      <c r="N40" s="3"/>
    </row>
    <row r="41" spans="1:16" s="14" customFormat="1" ht="25.5" customHeight="1" x14ac:dyDescent="0.2">
      <c r="A41" s="3"/>
      <c r="B41" s="3"/>
      <c r="C41" s="2"/>
      <c r="D41" s="3"/>
      <c r="E41" s="4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s="14" customFormat="1" ht="25.5" customHeight="1" x14ac:dyDescent="0.2">
      <c r="A42" s="3"/>
      <c r="B42" s="3"/>
      <c r="C42" s="2"/>
      <c r="D42" s="3"/>
      <c r="E42" s="4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s="14" customFormat="1" ht="25.5" customHeight="1" x14ac:dyDescent="0.2">
      <c r="A43" s="3"/>
      <c r="B43" s="3"/>
      <c r="C43" s="2"/>
      <c r="D43" s="3"/>
      <c r="E43" s="4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s="14" customFormat="1" ht="25.5" customHeight="1" x14ac:dyDescent="0.2">
      <c r="A44" s="3"/>
      <c r="B44" s="3"/>
      <c r="C44" s="2"/>
      <c r="D44" s="3"/>
      <c r="E44" s="4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s="14" customFormat="1" ht="25.5" customHeight="1" x14ac:dyDescent="0.2">
      <c r="A45" s="3"/>
      <c r="B45" s="3"/>
      <c r="C45" s="2"/>
      <c r="D45" s="3"/>
      <c r="E45" s="4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s="14" customFormat="1" ht="25.5" customHeight="1" x14ac:dyDescent="0.2">
      <c r="A46" s="3"/>
      <c r="B46" s="3"/>
      <c r="C46" s="2"/>
      <c r="D46" s="3"/>
      <c r="E46" s="4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ht="25.5" customHeight="1" x14ac:dyDescent="0.2"/>
    <row r="48" spans="1:16" ht="25.5" customHeight="1" x14ac:dyDescent="0.2"/>
    <row r="49" ht="25.5" customHeight="1" x14ac:dyDescent="0.2"/>
    <row r="50" ht="25.5" customHeight="1" x14ac:dyDescent="0.2"/>
    <row r="51" ht="25.5" customHeight="1" x14ac:dyDescent="0.2"/>
    <row r="52" ht="25.5" customHeight="1" x14ac:dyDescent="0.2"/>
    <row r="53" ht="15" customHeight="1" x14ac:dyDescent="0.2"/>
    <row r="54" ht="12.75" customHeight="1" x14ac:dyDescent="0.2"/>
    <row r="78" ht="15.75" customHeight="1" x14ac:dyDescent="0.2"/>
  </sheetData>
  <phoneticPr fontId="0" type="noConversion"/>
  <pageMargins left="0.34" right="0.75" top="1.81" bottom="0.4724409448818898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Ponudba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</dc:creator>
  <cp:lastModifiedBy>OP18</cp:lastModifiedBy>
  <cp:lastPrinted>2024-04-08T11:22:29Z</cp:lastPrinted>
  <dcterms:created xsi:type="dcterms:W3CDTF">1999-05-14T09:07:25Z</dcterms:created>
  <dcterms:modified xsi:type="dcterms:W3CDTF">2024-04-09T11:48:39Z</dcterms:modified>
</cp:coreProperties>
</file>